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0835" windowHeight="97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1" i="1" l="1"/>
  <c r="B7" i="1"/>
  <c r="B14" i="1" s="1"/>
  <c r="B8" i="1" l="1"/>
  <c r="B9" i="1" s="1"/>
  <c r="N8" i="1"/>
  <c r="N16" i="1" s="1"/>
  <c r="B15" i="1" l="1"/>
  <c r="B10" i="1"/>
  <c r="B16" i="1" s="1"/>
  <c r="N9" i="1"/>
  <c r="N10" i="1" s="1"/>
  <c r="F11" i="1" l="1"/>
  <c r="B17" i="1"/>
  <c r="B12" i="1"/>
  <c r="B13" i="1"/>
  <c r="N14" i="1"/>
  <c r="N17" i="1"/>
  <c r="N11" i="1"/>
  <c r="N18" i="1" s="1"/>
  <c r="N12" i="1"/>
  <c r="N19" i="1" s="1"/>
  <c r="N15" i="1" l="1"/>
  <c r="N13" i="1"/>
  <c r="N20" i="1"/>
</calcChain>
</file>

<file path=xl/sharedStrings.xml><?xml version="1.0" encoding="utf-8"?>
<sst xmlns="http://schemas.openxmlformats.org/spreadsheetml/2006/main" count="107" uniqueCount="27">
  <si>
    <t>R1 =</t>
  </si>
  <si>
    <t>Ω</t>
  </si>
  <si>
    <t>R2 =</t>
  </si>
  <si>
    <t>v</t>
  </si>
  <si>
    <t>RT =</t>
  </si>
  <si>
    <t>IT =</t>
  </si>
  <si>
    <t>Amps</t>
  </si>
  <si>
    <t>ER1 =</t>
  </si>
  <si>
    <t>V</t>
  </si>
  <si>
    <t>ER2 =</t>
  </si>
  <si>
    <t>VA =</t>
  </si>
  <si>
    <t xml:space="preserve">R3 = </t>
  </si>
  <si>
    <t>VT =</t>
  </si>
  <si>
    <t>ER3 =</t>
  </si>
  <si>
    <t>VB =</t>
  </si>
  <si>
    <t>B</t>
  </si>
  <si>
    <t>ERt</t>
  </si>
  <si>
    <t>PR1 =</t>
  </si>
  <si>
    <t>Watts</t>
  </si>
  <si>
    <t>PT =</t>
  </si>
  <si>
    <t>PR2 =</t>
  </si>
  <si>
    <t>Check PT</t>
  </si>
  <si>
    <t>Calculated</t>
  </si>
  <si>
    <t>Measured</t>
  </si>
  <si>
    <t>A</t>
  </si>
  <si>
    <t>1..4044</t>
  </si>
  <si>
    <t>Ert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</si>
</sst>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20"/>
  <sheetViews>
    <sheetView tabSelected="1" workbookViewId="0">
      <selection activeCell="A3" sqref="A3:G17"/>
    </sheetView>
  </sheetViews>
  <sheetFormatPr defaultRowHeight="15" x14ac:dyDescent="0.25"/>
  <sheetData>
    <row r="3" spans="1:19" x14ac:dyDescent="0.25">
      <c r="B3" t="s">
        <v>22</v>
      </c>
      <c r="F3" t="s">
        <v>23</v>
      </c>
      <c r="N3" t="s">
        <v>22</v>
      </c>
    </row>
    <row r="4" spans="1:19" x14ac:dyDescent="0.25">
      <c r="A4" t="s">
        <v>0</v>
      </c>
      <c r="B4">
        <v>1000</v>
      </c>
      <c r="C4" t="s">
        <v>1</v>
      </c>
      <c r="E4" t="s">
        <v>0</v>
      </c>
      <c r="F4">
        <v>999.1</v>
      </c>
      <c r="G4" t="s">
        <v>1</v>
      </c>
      <c r="M4" t="s">
        <v>0</v>
      </c>
      <c r="N4">
        <v>1000</v>
      </c>
      <c r="O4" t="s">
        <v>1</v>
      </c>
    </row>
    <row r="5" spans="1:19" ht="16.5" customHeight="1" x14ac:dyDescent="0.25">
      <c r="A5" t="s">
        <v>2</v>
      </c>
      <c r="B5">
        <v>2200</v>
      </c>
      <c r="C5" t="s">
        <v>1</v>
      </c>
      <c r="E5" t="s">
        <v>2</v>
      </c>
      <c r="F5">
        <v>2180.3000000000002</v>
      </c>
      <c r="G5" t="s">
        <v>1</v>
      </c>
      <c r="M5" t="s">
        <v>2</v>
      </c>
      <c r="N5">
        <v>2200</v>
      </c>
      <c r="O5" t="s">
        <v>1</v>
      </c>
      <c r="Q5" t="s">
        <v>23</v>
      </c>
    </row>
    <row r="6" spans="1:19" x14ac:dyDescent="0.25">
      <c r="A6" t="s">
        <v>12</v>
      </c>
      <c r="B6">
        <v>9</v>
      </c>
      <c r="C6" t="s">
        <v>3</v>
      </c>
      <c r="E6" t="s">
        <v>12</v>
      </c>
      <c r="F6">
        <v>9.0079999999999991</v>
      </c>
      <c r="G6" t="s">
        <v>3</v>
      </c>
      <c r="M6" t="s">
        <v>11</v>
      </c>
      <c r="N6">
        <v>3300</v>
      </c>
      <c r="O6" t="s">
        <v>1</v>
      </c>
      <c r="Q6" t="s">
        <v>0</v>
      </c>
      <c r="R6">
        <v>999.2</v>
      </c>
      <c r="S6" t="s">
        <v>1</v>
      </c>
    </row>
    <row r="7" spans="1:19" x14ac:dyDescent="0.25">
      <c r="A7" t="s">
        <v>4</v>
      </c>
      <c r="B7">
        <f>B5+B4</f>
        <v>3200</v>
      </c>
      <c r="C7" t="s">
        <v>1</v>
      </c>
      <c r="E7" t="s">
        <v>4</v>
      </c>
      <c r="F7">
        <v>3180.1</v>
      </c>
      <c r="G7" t="s">
        <v>1</v>
      </c>
      <c r="M7" t="s">
        <v>12</v>
      </c>
      <c r="N7">
        <v>9</v>
      </c>
      <c r="O7" t="s">
        <v>3</v>
      </c>
      <c r="Q7" t="s">
        <v>2</v>
      </c>
      <c r="R7">
        <v>2180.1</v>
      </c>
      <c r="S7" t="s">
        <v>1</v>
      </c>
    </row>
    <row r="8" spans="1:19" x14ac:dyDescent="0.25">
      <c r="A8" t="s">
        <v>5</v>
      </c>
      <c r="B8">
        <f>B6/B7</f>
        <v>2.8124999999999999E-3</v>
      </c>
      <c r="C8" t="s">
        <v>6</v>
      </c>
      <c r="E8" t="s">
        <v>5</v>
      </c>
      <c r="F8">
        <v>2.7445999999999998E-3</v>
      </c>
      <c r="G8" t="s">
        <v>6</v>
      </c>
      <c r="M8" t="s">
        <v>4</v>
      </c>
      <c r="N8">
        <f>N6+N5+N4</f>
        <v>6500</v>
      </c>
      <c r="O8" t="s">
        <v>1</v>
      </c>
      <c r="Q8" t="s">
        <v>11</v>
      </c>
      <c r="R8">
        <v>3230.3</v>
      </c>
      <c r="S8" t="s">
        <v>1</v>
      </c>
    </row>
    <row r="9" spans="1:19" x14ac:dyDescent="0.25">
      <c r="A9" t="s">
        <v>7</v>
      </c>
      <c r="B9">
        <f>B8*B4</f>
        <v>2.8125</v>
      </c>
      <c r="C9" t="s">
        <v>8</v>
      </c>
      <c r="E9" t="s">
        <v>7</v>
      </c>
      <c r="F9">
        <v>2.8313999999999999</v>
      </c>
      <c r="G9" t="s">
        <v>8</v>
      </c>
      <c r="M9" t="s">
        <v>5</v>
      </c>
      <c r="N9">
        <f>N7/N8</f>
        <v>1.3846153846153845E-3</v>
      </c>
      <c r="O9" t="s">
        <v>6</v>
      </c>
      <c r="Q9" t="s">
        <v>12</v>
      </c>
      <c r="R9">
        <v>9.0079999999999991</v>
      </c>
      <c r="S9" t="s">
        <v>3</v>
      </c>
    </row>
    <row r="10" spans="1:19" x14ac:dyDescent="0.25">
      <c r="A10" t="s">
        <v>9</v>
      </c>
      <c r="B10">
        <f>B8*B5</f>
        <v>6.1875</v>
      </c>
      <c r="C10" t="s">
        <v>8</v>
      </c>
      <c r="E10" t="s">
        <v>9</v>
      </c>
      <c r="F10">
        <v>6.1715</v>
      </c>
      <c r="G10" t="s">
        <v>8</v>
      </c>
      <c r="M10" t="s">
        <v>7</v>
      </c>
      <c r="N10">
        <f>N9*N4</f>
        <v>1.3846153846153846</v>
      </c>
      <c r="O10" t="s">
        <v>8</v>
      </c>
      <c r="Q10" t="s">
        <v>4</v>
      </c>
      <c r="R10">
        <v>6409</v>
      </c>
      <c r="S10" t="s">
        <v>1</v>
      </c>
    </row>
    <row r="11" spans="1:19" x14ac:dyDescent="0.25">
      <c r="A11" t="s">
        <v>26</v>
      </c>
      <c r="B11">
        <f>B10+B9</f>
        <v>9</v>
      </c>
      <c r="C11" t="s">
        <v>8</v>
      </c>
      <c r="E11" t="s">
        <v>16</v>
      </c>
      <c r="F11">
        <f>F10+F9</f>
        <v>9.0029000000000003</v>
      </c>
      <c r="G11" t="s">
        <v>8</v>
      </c>
      <c r="M11" t="s">
        <v>9</v>
      </c>
      <c r="N11">
        <f>N9*N5</f>
        <v>3.046153846153846</v>
      </c>
      <c r="O11" t="s">
        <v>8</v>
      </c>
      <c r="Q11" t="s">
        <v>5</v>
      </c>
      <c r="R11">
        <v>1.2836E-3</v>
      </c>
      <c r="S11" t="s">
        <v>24</v>
      </c>
    </row>
    <row r="12" spans="1:19" x14ac:dyDescent="0.25">
      <c r="A12" t="s">
        <v>10</v>
      </c>
      <c r="B12">
        <f>B6-B9</f>
        <v>6.1875</v>
      </c>
      <c r="C12" t="s">
        <v>8</v>
      </c>
      <c r="E12" t="s">
        <v>10</v>
      </c>
      <c r="F12">
        <v>6.1749999999999998</v>
      </c>
      <c r="G12" t="s">
        <v>8</v>
      </c>
      <c r="M12" t="s">
        <v>13</v>
      </c>
      <c r="N12">
        <f>N9*N6</f>
        <v>4.569230769230769</v>
      </c>
      <c r="O12" t="s">
        <v>8</v>
      </c>
      <c r="Q12" t="s">
        <v>7</v>
      </c>
      <c r="R12" t="s">
        <v>25</v>
      </c>
      <c r="S12" t="s">
        <v>8</v>
      </c>
    </row>
    <row r="13" spans="1:19" x14ac:dyDescent="0.25">
      <c r="A13" t="s">
        <v>14</v>
      </c>
      <c r="B13">
        <f>B6-B9-B10</f>
        <v>0</v>
      </c>
      <c r="C13" t="s">
        <v>8</v>
      </c>
      <c r="M13" t="s">
        <v>16</v>
      </c>
      <c r="N13">
        <f>N12+N11+N10</f>
        <v>9</v>
      </c>
      <c r="O13" t="s">
        <v>8</v>
      </c>
      <c r="Q13" t="s">
        <v>9</v>
      </c>
      <c r="R13">
        <v>3.0640000000000001</v>
      </c>
      <c r="S13" t="s">
        <v>8</v>
      </c>
    </row>
    <row r="14" spans="1:19" x14ac:dyDescent="0.25">
      <c r="A14" t="s">
        <v>19</v>
      </c>
      <c r="B14">
        <f>(B6^2)/B7</f>
        <v>2.5312500000000002E-2</v>
      </c>
      <c r="C14" t="s">
        <v>18</v>
      </c>
      <c r="M14" t="s">
        <v>10</v>
      </c>
      <c r="N14">
        <f>N7-N10</f>
        <v>7.615384615384615</v>
      </c>
      <c r="O14" t="s">
        <v>8</v>
      </c>
      <c r="Q14" t="s">
        <v>13</v>
      </c>
      <c r="R14">
        <v>4.5392999999999999</v>
      </c>
      <c r="S14" t="s">
        <v>8</v>
      </c>
    </row>
    <row r="15" spans="1:19" x14ac:dyDescent="0.25">
      <c r="A15" t="s">
        <v>17</v>
      </c>
      <c r="B15">
        <f>(B9^2)/B4</f>
        <v>7.9101562499999997E-3</v>
      </c>
      <c r="C15" t="s">
        <v>18</v>
      </c>
      <c r="M15" t="s">
        <v>14</v>
      </c>
      <c r="N15">
        <f>N7-N10-N11</f>
        <v>4.569230769230769</v>
      </c>
      <c r="O15" t="s">
        <v>15</v>
      </c>
      <c r="Q15" t="s">
        <v>10</v>
      </c>
      <c r="R15">
        <v>7.6029999999999998</v>
      </c>
      <c r="S15" t="s">
        <v>8</v>
      </c>
    </row>
    <row r="16" spans="1:19" x14ac:dyDescent="0.25">
      <c r="A16" t="s">
        <v>20</v>
      </c>
      <c r="B16">
        <f>(B10^2)/B5</f>
        <v>1.740234375E-2</v>
      </c>
      <c r="C16" t="s">
        <v>18</v>
      </c>
      <c r="M16" t="s">
        <v>19</v>
      </c>
      <c r="N16">
        <f>(N7^2)/N8</f>
        <v>1.2461538461538461E-2</v>
      </c>
      <c r="O16" t="s">
        <v>18</v>
      </c>
      <c r="Q16" t="s">
        <v>14</v>
      </c>
      <c r="R16">
        <v>4.5392999999999999</v>
      </c>
      <c r="S16" t="s">
        <v>8</v>
      </c>
    </row>
    <row r="17" spans="1:15" x14ac:dyDescent="0.25">
      <c r="A17" t="s">
        <v>21</v>
      </c>
      <c r="B17">
        <f>B15+B16</f>
        <v>2.5312500000000002E-2</v>
      </c>
      <c r="C17" t="s">
        <v>18</v>
      </c>
      <c r="M17" t="s">
        <v>17</v>
      </c>
      <c r="N17">
        <f>(N10^2)/N4</f>
        <v>1.9171597633136092E-3</v>
      </c>
      <c r="O17" t="s">
        <v>18</v>
      </c>
    </row>
    <row r="18" spans="1:15" x14ac:dyDescent="0.25">
      <c r="M18" t="s">
        <v>20</v>
      </c>
      <c r="N18">
        <f>(N11^2)/N5</f>
        <v>4.2177514792899407E-3</v>
      </c>
      <c r="O18" t="s">
        <v>18</v>
      </c>
    </row>
    <row r="19" spans="1:15" x14ac:dyDescent="0.25">
      <c r="M19" t="s">
        <v>20</v>
      </c>
      <c r="N19">
        <f>(N12^2)/N6</f>
        <v>6.3266272189349106E-3</v>
      </c>
      <c r="O19" t="s">
        <v>18</v>
      </c>
    </row>
    <row r="20" spans="1:15" x14ac:dyDescent="0.25">
      <c r="M20" t="s">
        <v>21</v>
      </c>
      <c r="N20">
        <f>N17+N18+N19</f>
        <v>1.2461538461538461E-2</v>
      </c>
      <c r="O20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Matstermind</cp:lastModifiedBy>
  <dcterms:created xsi:type="dcterms:W3CDTF">2013-02-04T17:01:58Z</dcterms:created>
  <dcterms:modified xsi:type="dcterms:W3CDTF">2013-05-03T23:06:17Z</dcterms:modified>
</cp:coreProperties>
</file>